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2C1D8619-5B77-4D50-958D-1B645E20406E}" xr6:coauthVersionLast="47" xr6:coauthVersionMax="47" xr10:uidLastSave="{00000000-0000-0000-0000-000000000000}"/>
  <bookViews>
    <workbookView xWindow="-120" yWindow="-120" windowWidth="29040" windowHeight="15840" activeTab="2" xr2:uid="{4EE7E31C-6F74-45DE-817B-A0E2CD87907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<sst xmlns="http://schemas.openxmlformats.org/spreadsheetml/2006/main" count="700" uniqueCount="137">
  <si>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North Queensland (Q3) REZ Connection Costs</t>
  </si>
  <si>
    <t>Indirect Cost Selection</t>
  </si>
  <si>
    <t>Project Description: 300 MVA connection to 275 kV network including 1 x 5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</si>
  <si>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</si>
  <si>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</si>
  <si>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</si>
  <si>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</si>
  <si>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</si>
  <si>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</si>
  <si>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</si>
  <si>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</si>
  <si>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</si>
  <si>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</si>
  <si>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</si>
  <si>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</si>
  <si>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</si>
  <si>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</si>
  <si>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Q3 - 4-0 - 15-10-2021.xlsb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</si>
  <si>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</si>
  <si>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</si>
  <si>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</si>
  <si>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</si>
  <si>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</si>
  <si>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</si>
  <si>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</si>
  <si>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</si>
  <si>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</si>
  <si>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</si>
  <si>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</si>
  <si>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</si>
  <si>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</si>
  <si>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</si>
  <si>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</si>
  <si>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</si>
  <si>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</si>
  <si>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</si>
  <si>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</si>
  <si>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</si>
  <si>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</si>
  <si>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</si>
  <si>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</si>
  <si>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</si>
  <si>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</si>
  <si>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</si>
  <si>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</si>
  <si>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</si>
  <si>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</si>
  <si>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</si>
  <si>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</si>
  <si>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</si>
  <si>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</si>
  <si>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</si>
  <si>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</si>
  <si>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</si>
  <si>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</si>
  <si>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</si>
  <si>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</si>
  <si>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</si>
  <si>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</si>
  <si>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</si>
  <si>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</si>
  <si>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</si>
  <si>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</si>
  <si>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</si>
  <si>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</si>
  <si>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</si>
  <si>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</si>
  <si>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</si>
  <si>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</si>
  <si>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</si>
  <si>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</si>
  <si>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</si>
  <si>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</si>
  <si>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</si>
  <si>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</si>
  <si>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</si>
  <si>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</si>
  <si>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</si>
  <si>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</si>
  <si>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</si>
  <si>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Jurisdiction</t>
  </si>
  <si>
    <t>QLD - North</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</si>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</sst>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B0217-F90B-432B-8AF9-89B491E9A82C}">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12479867.722401518</v>
      </c>
      <c r="G20" s="35">
        <v>3643173.3209341806</v>
      </c>
      <c r="H20" s="35">
        <v>3654275.8367380993</v>
      </c>
      <c r="I20" s="35">
        <v>757843.42913622013</v>
      </c>
      <c r="J20" s="35">
        <v>0</v>
      </c>
      <c r="K20" s="35">
        <v>446868.06303756963</v>
      </c>
      <c r="L20" s="35">
        <v>0</v>
      </c>
      <c r="M20" s="35">
        <v>671077.975925448</v>
      </c>
      <c r="N20" s="35">
        <v>2786361.2342300001</v>
      </c>
      <c r="O20" s="36">
        <v>520267.8624000001</v>
      </c>
    </row>
    <row r="21" spans="4:15" ht="15.75" thickBot="1" x14ac:dyDescent="0.3">
      <c r="D21" s="37">
        <v>2</v>
      </c>
      <c r="E21" t="s">
        <v>35</v>
      </c>
      <c r="F21" s="34">
        <v>18068758.899002977</v>
      </c>
      <c r="G21" s="35">
        <v>2903538.6152286981</v>
      </c>
      <c r="H21" s="35">
        <v>9732498.0592635609</v>
      </c>
      <c r="I21" s="35">
        <v>1167235.6349102401</v>
      </c>
      <c r="J21" s="35">
        <v>1673811.4449408001</v>
      </c>
      <c r="K21" s="35">
        <v>704315.53356120002</v>
      </c>
      <c r="L21" s="35">
        <v>332586.13976280001</v>
      </c>
      <c r="M21" s="35">
        <v>1506755.170415675</v>
      </c>
      <c r="N21" s="35">
        <v>40768.952839999998</v>
      </c>
      <c r="O21" s="36">
        <v>7249.3480800000016</v>
      </c>
    </row>
    <row r="22" spans="4:15" ht="15.75" thickBot="1" x14ac:dyDescent="0.3">
      <c r="D22" s="38"/>
      <c r="E22" s="39" t="s">
        <v>36</v>
      </c>
      <c r="F22" s="40">
        <v>30548626.621404495</v>
      </c>
      <c r="G22" s="41">
        <v>6546711.9361628788</v>
      </c>
      <c r="H22" s="41">
        <v>13386773.896001659</v>
      </c>
      <c r="I22" s="41">
        <v>1925079.0640464602</v>
      </c>
      <c r="J22" s="41">
        <v>1673811.4449408001</v>
      </c>
      <c r="K22" s="41">
        <v>1151183.5965987695</v>
      </c>
      <c r="L22" s="41">
        <v>332586.13976280001</v>
      </c>
      <c r="M22" s="41">
        <v>2177833.1463411232</v>
      </c>
      <c r="N22" s="41">
        <v>2827130.18707</v>
      </c>
      <c r="O22" s="42">
        <v>527517.21048000013</v>
      </c>
    </row>
    <row r="23" spans="4:15" x14ac:dyDescent="0.25">
      <c r="E23" s="43" t="s">
        <v>37</v>
      </c>
      <c r="F23" s="44"/>
      <c r="G23" s="45"/>
      <c r="H23" s="45"/>
      <c r="I23" s="45"/>
      <c r="J23" s="45"/>
      <c r="K23" s="45"/>
      <c r="L23" s="45"/>
      <c r="M23" s="45"/>
      <c r="N23" s="45"/>
      <c r="O23" s="45"/>
    </row>
    <row r="24" spans="4:15" x14ac:dyDescent="0.25">
      <c r="E24" s="46" t="s">
        <v>38</v>
      </c>
      <c r="F24" s="34">
        <v>1955112.1</v>
      </c>
      <c r="G24" s="45"/>
      <c r="H24" s="45"/>
      <c r="I24" s="45"/>
      <c r="J24" s="45"/>
      <c r="K24" s="45"/>
      <c r="L24" s="45"/>
      <c r="M24" s="45"/>
      <c r="N24" s="45"/>
      <c r="O24" s="45"/>
    </row>
    <row r="25" spans="4:15" x14ac:dyDescent="0.25">
      <c r="D25" s="38"/>
      <c r="E25" s="46" t="s">
        <v>39</v>
      </c>
      <c r="F25" s="34">
        <v>782044.84</v>
      </c>
      <c r="G25" s="45"/>
      <c r="H25" s="45"/>
      <c r="I25" s="45"/>
      <c r="J25" s="45"/>
      <c r="K25" s="45"/>
      <c r="L25" s="45"/>
      <c r="M25" s="45"/>
      <c r="N25" s="45"/>
      <c r="O25" s="45"/>
    </row>
    <row r="26" spans="4:15" x14ac:dyDescent="0.25">
      <c r="E26" s="46" t="s">
        <v>40</v>
      </c>
      <c r="F26" s="34">
        <v>830922.64</v>
      </c>
      <c r="G26" s="45"/>
      <c r="H26" s="45"/>
      <c r="I26" s="45"/>
      <c r="J26" s="45"/>
      <c r="K26" s="45"/>
      <c r="L26" s="45"/>
      <c r="M26" s="45"/>
      <c r="N26" s="45"/>
      <c r="O26" s="45"/>
    </row>
    <row r="27" spans="4:15" x14ac:dyDescent="0.25">
      <c r="E27" s="46" t="s">
        <v>41</v>
      </c>
      <c r="F27" s="34">
        <v>537655.82999999996</v>
      </c>
      <c r="G27" s="45"/>
      <c r="H27" s="45"/>
      <c r="I27" s="45"/>
      <c r="J27" s="45"/>
      <c r="K27" s="45"/>
      <c r="L27" s="45"/>
      <c r="M27" s="45"/>
      <c r="N27" s="45"/>
      <c r="O27" s="45"/>
    </row>
    <row r="28" spans="4:15" x14ac:dyDescent="0.25">
      <c r="E28" s="46" t="s">
        <v>42</v>
      </c>
      <c r="F28" s="34">
        <v>488778.03</v>
      </c>
      <c r="G28" s="45"/>
      <c r="H28" s="45"/>
      <c r="I28" s="45"/>
      <c r="J28" s="45"/>
      <c r="K28" s="45"/>
      <c r="L28" s="45"/>
      <c r="M28" s="45"/>
      <c r="N28" s="45"/>
      <c r="O28" s="45"/>
    </row>
    <row r="29" spans="4:15" x14ac:dyDescent="0.25">
      <c r="E29" s="46" t="s">
        <v>43</v>
      </c>
      <c r="F29" s="34">
        <v>293266.82</v>
      </c>
      <c r="G29" s="45"/>
      <c r="H29" s="45"/>
      <c r="I29" s="45"/>
      <c r="J29" s="45"/>
      <c r="K29" s="45"/>
      <c r="L29" s="45"/>
      <c r="M29" s="45"/>
      <c r="N29" s="45"/>
      <c r="O29" s="45"/>
    </row>
    <row r="30" spans="4:15" ht="15.75" thickBot="1" x14ac:dyDescent="0.3">
      <c r="E30" s="47" t="s">
        <v>44</v>
      </c>
      <c r="F30" s="48">
        <v>4887780.26</v>
      </c>
      <c r="G30" s="45"/>
      <c r="H30" s="45"/>
      <c r="I30" s="45"/>
      <c r="J30" s="45"/>
      <c r="K30" s="45"/>
      <c r="L30" s="45"/>
      <c r="M30" s="45"/>
      <c r="N30" s="45"/>
      <c r="O30" s="45"/>
    </row>
    <row r="31" spans="4:15" ht="15.75" thickBot="1" x14ac:dyDescent="0.3">
      <c r="D31" s="38"/>
      <c r="E31" s="49" t="s">
        <v>45</v>
      </c>
      <c r="F31" s="50">
        <v>35436406.880000003</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4FD29-2F63-4B57-BC25-39DB38D4E432}">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20808620.170000002</v>
      </c>
      <c r="F16" s="45">
        <v>4515925.84</v>
      </c>
      <c r="G16" s="45">
        <v>9110025.6400000006</v>
      </c>
      <c r="H16" s="45">
        <v>1285325.68</v>
      </c>
      <c r="I16" s="45">
        <v>1208116.3999999999</v>
      </c>
      <c r="J16" s="45">
        <v>779304.82000000007</v>
      </c>
      <c r="K16" s="45">
        <v>237921.81</v>
      </c>
      <c r="L16" s="45">
        <v>1591914.03</v>
      </c>
      <c r="M16" s="45">
        <v>1234478.01</v>
      </c>
      <c r="N16" s="56">
        <v>845607.94</v>
      </c>
    </row>
    <row r="17" spans="4:14" x14ac:dyDescent="0.25">
      <c r="D17" s="54" t="s">
        <v>51</v>
      </c>
      <c r="E17" s="55">
        <v>22673665.544208601</v>
      </c>
      <c r="F17" s="45">
        <v>4863360.2746390002</v>
      </c>
      <c r="G17" s="45">
        <v>9946643.1358457413</v>
      </c>
      <c r="H17" s="45">
        <v>1422831.8782259999</v>
      </c>
      <c r="I17" s="45">
        <v>1268038.9734400001</v>
      </c>
      <c r="J17" s="45">
        <v>862151.83202585997</v>
      </c>
      <c r="K17" s="45">
        <v>251959.19678999999</v>
      </c>
      <c r="L17" s="45">
        <v>2015004.7567420001</v>
      </c>
      <c r="M17" s="45">
        <v>1789993.1144999999</v>
      </c>
      <c r="N17" s="56">
        <v>253682.38200000004</v>
      </c>
    </row>
    <row r="18" spans="4:14" x14ac:dyDescent="0.25">
      <c r="D18" s="57" t="s">
        <v>52</v>
      </c>
      <c r="E18" s="55">
        <v>326042.55147491326</v>
      </c>
      <c r="F18" s="45">
        <v>20394.870830198</v>
      </c>
      <c r="G18" s="45">
        <v>152045.93980073222</v>
      </c>
      <c r="H18" s="45">
        <v>25132.54078422</v>
      </c>
      <c r="I18" s="45">
        <v>0</v>
      </c>
      <c r="J18" s="45">
        <v>0</v>
      </c>
      <c r="K18" s="45">
        <v>0</v>
      </c>
      <c r="L18" s="45">
        <v>1628.0090597630001</v>
      </c>
      <c r="M18" s="45">
        <v>0</v>
      </c>
      <c r="N18" s="56">
        <v>126841.19100000002</v>
      </c>
    </row>
    <row r="19" spans="4:14" ht="15.75" thickBot="1" x14ac:dyDescent="0.3">
      <c r="D19" s="57" t="s">
        <v>53</v>
      </c>
      <c r="E19" s="55">
        <v>7548918.5257209763</v>
      </c>
      <c r="F19" s="45">
        <v>1662956.7906936803</v>
      </c>
      <c r="G19" s="45">
        <v>3288084.8203551867</v>
      </c>
      <c r="H19" s="45">
        <v>477114.64503623999</v>
      </c>
      <c r="I19" s="45">
        <v>405772.47150080005</v>
      </c>
      <c r="J19" s="45">
        <v>289031.76457290963</v>
      </c>
      <c r="K19" s="45">
        <v>80626.942972799996</v>
      </c>
      <c r="L19" s="45">
        <v>161200.38053935999</v>
      </c>
      <c r="M19" s="45">
        <v>1037137.0725700002</v>
      </c>
      <c r="N19" s="56">
        <v>146993.63748000003</v>
      </c>
    </row>
    <row r="20" spans="4:14" ht="15.75" thickBot="1" x14ac:dyDescent="0.3">
      <c r="D20" s="58" t="s">
        <v>54</v>
      </c>
      <c r="E20" s="59">
        <v>30548626.621404491</v>
      </c>
      <c r="F20" s="60">
        <v>6546711.9361628778</v>
      </c>
      <c r="G20" s="61">
        <v>13386773.896001659</v>
      </c>
      <c r="H20" s="61">
        <v>1925079.0640464597</v>
      </c>
      <c r="I20" s="61">
        <v>1673811.4449408001</v>
      </c>
      <c r="J20" s="61">
        <v>1151183.5965987695</v>
      </c>
      <c r="K20" s="61">
        <v>332586.13976279995</v>
      </c>
      <c r="L20" s="61">
        <v>2177833.1463411232</v>
      </c>
      <c r="M20" s="61">
        <v>2827130.18707</v>
      </c>
      <c r="N20" s="62">
        <v>527517.21048000013</v>
      </c>
    </row>
    <row r="21" spans="4:14" x14ac:dyDescent="0.25">
      <c r="D21" s="63" t="s">
        <v>55</v>
      </c>
      <c r="E21" s="64"/>
      <c r="F21" s="65"/>
      <c r="G21" s="65"/>
      <c r="H21" s="65"/>
      <c r="I21" s="65"/>
      <c r="J21" s="65"/>
      <c r="K21" s="65"/>
      <c r="L21" s="65"/>
      <c r="M21" s="65"/>
      <c r="N21" s="65"/>
    </row>
    <row r="22" spans="4:14" x14ac:dyDescent="0.25">
      <c r="D22" s="66" t="s">
        <v>38</v>
      </c>
      <c r="E22" s="67">
        <v>1955112.1037698877</v>
      </c>
      <c r="F22" s="45"/>
      <c r="G22" s="45"/>
      <c r="H22" s="45"/>
      <c r="I22" s="45"/>
      <c r="J22" s="45"/>
      <c r="K22" s="45"/>
      <c r="L22" s="45"/>
      <c r="M22" s="45"/>
      <c r="N22" s="45"/>
    </row>
    <row r="23" spans="4:14" x14ac:dyDescent="0.25">
      <c r="D23" s="66" t="s">
        <v>39</v>
      </c>
      <c r="E23" s="67">
        <v>782044.84150795511</v>
      </c>
      <c r="F23" s="45"/>
      <c r="G23" s="45"/>
      <c r="H23" s="45"/>
      <c r="I23" s="45"/>
      <c r="J23" s="45"/>
      <c r="K23" s="45"/>
      <c r="L23" s="45"/>
      <c r="M23" s="45"/>
      <c r="N23" s="45"/>
    </row>
    <row r="24" spans="4:14" x14ac:dyDescent="0.25">
      <c r="D24" s="66" t="s">
        <v>40</v>
      </c>
      <c r="E24" s="67">
        <v>830922.64410220238</v>
      </c>
      <c r="F24" s="45"/>
      <c r="G24" s="45"/>
      <c r="H24" s="45"/>
      <c r="I24" s="45"/>
      <c r="J24" s="45"/>
      <c r="K24" s="45"/>
      <c r="L24" s="45"/>
      <c r="M24" s="45"/>
      <c r="N24" s="45"/>
    </row>
    <row r="25" spans="4:14" x14ac:dyDescent="0.25">
      <c r="D25" s="66" t="s">
        <v>41</v>
      </c>
      <c r="E25" s="67">
        <v>537655.8285367192</v>
      </c>
      <c r="F25" s="45"/>
      <c r="G25" s="45"/>
      <c r="H25" s="45"/>
      <c r="I25" s="45"/>
      <c r="J25" s="45"/>
      <c r="K25" s="45"/>
      <c r="L25" s="45"/>
      <c r="M25" s="45"/>
      <c r="N25" s="45"/>
    </row>
    <row r="26" spans="4:14" x14ac:dyDescent="0.25">
      <c r="D26" s="66" t="s">
        <v>42</v>
      </c>
      <c r="E26" s="67">
        <v>488778.02594247193</v>
      </c>
      <c r="F26" s="45"/>
      <c r="G26" s="45"/>
      <c r="H26" s="45"/>
      <c r="I26" s="45"/>
      <c r="J26" s="45"/>
      <c r="K26" s="45"/>
      <c r="L26" s="45"/>
      <c r="M26" s="45"/>
      <c r="N26" s="45"/>
    </row>
    <row r="27" spans="4:14" x14ac:dyDescent="0.25">
      <c r="D27" s="66" t="s">
        <v>43</v>
      </c>
      <c r="E27" s="67">
        <v>293266.81556548312</v>
      </c>
      <c r="F27" s="45"/>
      <c r="G27" s="45"/>
      <c r="H27" s="45"/>
      <c r="I27" s="45"/>
      <c r="J27" s="45"/>
      <c r="K27" s="45"/>
      <c r="L27" s="45"/>
      <c r="M27" s="45"/>
      <c r="N27" s="45"/>
    </row>
    <row r="28" spans="4:14" ht="15.75" thickBot="1" x14ac:dyDescent="0.3">
      <c r="D28" s="68" t="s">
        <v>44</v>
      </c>
      <c r="E28" s="64">
        <v>4887780.259424719</v>
      </c>
      <c r="F28" s="45"/>
      <c r="G28" s="45"/>
      <c r="H28" s="45"/>
      <c r="I28" s="45"/>
      <c r="J28" s="45"/>
      <c r="K28" s="45"/>
      <c r="L28" s="45"/>
      <c r="M28" s="45"/>
      <c r="N28" s="45"/>
    </row>
    <row r="29" spans="4:14" ht="15.75" thickBot="1" x14ac:dyDescent="0.3">
      <c r="D29" s="58" t="s">
        <v>45</v>
      </c>
      <c r="E29" s="69">
        <v>35436406.880829208</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63B7C-7A09-4CFB-B7AF-D71B1DDBD4C1}">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5</v>
      </c>
      <c r="J21" s="72" t="s">
        <v>73</v>
      </c>
      <c r="K21" s="79">
        <v>2381708.85</v>
      </c>
      <c r="L21" s="79">
        <v>2203959.4700000002</v>
      </c>
      <c r="M21" s="79">
        <v>457069</v>
      </c>
      <c r="N21" s="79">
        <v>0</v>
      </c>
      <c r="O21" s="79">
        <v>275459.33</v>
      </c>
      <c r="P21" s="79">
        <v>0</v>
      </c>
      <c r="Q21" s="79">
        <v>506701.52</v>
      </c>
      <c r="R21" s="79">
        <v>1216220.53</v>
      </c>
      <c r="S21" s="79">
        <v>833762.6</v>
      </c>
      <c r="T21" s="79">
        <v>7874881.2999999998</v>
      </c>
      <c r="U21" s="80">
        <v>0.63100679231274936</v>
      </c>
    </row>
    <row r="22" spans="1:21" x14ac:dyDescent="0.25">
      <c r="A22" t="b">
        <v>1</v>
      </c>
      <c r="B22" t="b">
        <v>1</v>
      </c>
      <c r="D22" s="77" t="s">
        <v>74</v>
      </c>
      <c r="E22" s="72" t="s">
        <v>75</v>
      </c>
      <c r="F22" s="72" t="s">
        <v>75</v>
      </c>
      <c r="G22" s="72" t="s">
        <v>75</v>
      </c>
      <c r="H22" s="72" t="s">
        <v>75</v>
      </c>
      <c r="I22" s="78" t="s">
        <v>75</v>
      </c>
      <c r="J22" s="72" t="s">
        <v>75</v>
      </c>
      <c r="K22" s="79">
        <v>2381708.85</v>
      </c>
      <c r="L22" s="79">
        <v>2203959.4700000002</v>
      </c>
      <c r="M22" s="79">
        <v>457069</v>
      </c>
      <c r="N22" s="79">
        <v>0</v>
      </c>
      <c r="O22" s="79">
        <v>275459.33</v>
      </c>
      <c r="P22" s="79">
        <v>0</v>
      </c>
      <c r="Q22" s="79">
        <v>506701.52</v>
      </c>
      <c r="R22" s="79">
        <v>1216220.53</v>
      </c>
      <c r="S22" s="79">
        <v>833762.6</v>
      </c>
      <c r="T22" s="79">
        <v>7874881.2999999998</v>
      </c>
      <c r="U22" s="80">
        <v>0.63100679231274936</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0.45</v>
      </c>
      <c r="S24" s="72">
        <v>-0.7</v>
      </c>
      <c r="T24" s="72" t="s">
        <v>75</v>
      </c>
      <c r="U24" s="80" t="s">
        <v>75</v>
      </c>
    </row>
    <row r="25" spans="1:21" ht="30" x14ac:dyDescent="0.25">
      <c r="A25" t="b">
        <v>0</v>
      </c>
      <c r="B25" t="b">
        <v>0</v>
      </c>
      <c r="D25" s="77" t="s">
        <v>75</v>
      </c>
      <c r="E25" s="72" t="s">
        <v>77</v>
      </c>
      <c r="F25" s="72" t="s">
        <v>82</v>
      </c>
      <c r="G25" s="72" t="s">
        <v>83</v>
      </c>
      <c r="H25" s="72" t="s">
        <v>79</v>
      </c>
      <c r="I25" s="78" t="s">
        <v>79</v>
      </c>
      <c r="J25" s="72" t="s">
        <v>79</v>
      </c>
      <c r="K25" s="72">
        <v>0</v>
      </c>
      <c r="L25" s="72">
        <v>0</v>
      </c>
      <c r="M25" s="72">
        <v>0</v>
      </c>
      <c r="N25" s="72">
        <v>0</v>
      </c>
      <c r="O25" s="72">
        <v>0</v>
      </c>
      <c r="P25" s="72">
        <v>0</v>
      </c>
      <c r="Q25" s="72">
        <v>0</v>
      </c>
      <c r="R25" s="72">
        <v>0</v>
      </c>
      <c r="S25" s="72">
        <v>0</v>
      </c>
      <c r="T25" s="72" t="s">
        <v>75</v>
      </c>
      <c r="U25" s="80" t="s">
        <v>75</v>
      </c>
    </row>
    <row r="26" spans="1:21" ht="45" x14ac:dyDescent="0.25">
      <c r="A26" t="b">
        <v>0</v>
      </c>
      <c r="B26" t="b">
        <v>0</v>
      </c>
      <c r="D26" s="77" t="s">
        <v>75</v>
      </c>
      <c r="E26" s="72" t="s">
        <v>77</v>
      </c>
      <c r="F26" s="72" t="s">
        <v>84</v>
      </c>
      <c r="G26" s="72" t="s">
        <v>85</v>
      </c>
      <c r="H26" s="72" t="s">
        <v>79</v>
      </c>
      <c r="I26" s="78" t="s">
        <v>79</v>
      </c>
      <c r="J26" s="72" t="s">
        <v>79</v>
      </c>
      <c r="K26" s="72">
        <v>2.5000000000000001E-2</v>
      </c>
      <c r="L26" s="72">
        <v>3.5000000000000003E-2</v>
      </c>
      <c r="M26" s="72">
        <v>3.5000000000000003E-2</v>
      </c>
      <c r="N26" s="72">
        <v>0</v>
      </c>
      <c r="O26" s="72">
        <v>3.5000000000000003E-2</v>
      </c>
      <c r="P26" s="72">
        <v>3.5000000000000003E-2</v>
      </c>
      <c r="Q26" s="72">
        <v>3.5000000000000003E-2</v>
      </c>
      <c r="R26" s="72">
        <v>0</v>
      </c>
      <c r="S26" s="72">
        <v>0</v>
      </c>
      <c r="T26" s="72" t="s">
        <v>75</v>
      </c>
      <c r="U26" s="80" t="s">
        <v>75</v>
      </c>
    </row>
    <row r="27" spans="1:21" ht="30"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9.4800000000000009E-2</v>
      </c>
      <c r="L28" s="72">
        <v>0.15784200000000001</v>
      </c>
      <c r="M28" s="72">
        <v>0.15784200000000001</v>
      </c>
      <c r="N28" s="72">
        <v>0</v>
      </c>
      <c r="O28" s="72">
        <v>0.15784200000000001</v>
      </c>
      <c r="P28" s="72">
        <v>0.15784200000000001</v>
      </c>
      <c r="Q28" s="72">
        <v>0.18959999999999999</v>
      </c>
      <c r="R28" s="72">
        <v>0</v>
      </c>
      <c r="S28" s="72">
        <v>0</v>
      </c>
      <c r="T28" s="72" t="s">
        <v>75</v>
      </c>
      <c r="U28" s="80" t="s">
        <v>75</v>
      </c>
    </row>
    <row r="29" spans="1:21" ht="45" x14ac:dyDescent="0.25">
      <c r="A29" t="b">
        <v>0</v>
      </c>
      <c r="B29" t="b">
        <v>0</v>
      </c>
      <c r="D29" s="77" t="s">
        <v>75</v>
      </c>
      <c r="E29" s="72" t="s">
        <v>77</v>
      </c>
      <c r="F29" s="72" t="s">
        <v>90</v>
      </c>
      <c r="G29" s="72" t="s">
        <v>91</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92</v>
      </c>
      <c r="G30" s="72" t="s">
        <v>93</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94</v>
      </c>
      <c r="G31" s="72" t="s">
        <v>6</v>
      </c>
      <c r="H31" s="72" t="s">
        <v>79</v>
      </c>
      <c r="I31" s="78" t="s">
        <v>79</v>
      </c>
      <c r="J31" s="72" t="s">
        <v>79</v>
      </c>
      <c r="K31" s="72">
        <v>0</v>
      </c>
      <c r="L31" s="72">
        <v>0</v>
      </c>
      <c r="M31" s="72">
        <v>0</v>
      </c>
      <c r="N31" s="72">
        <v>0</v>
      </c>
      <c r="O31" s="72">
        <v>0</v>
      </c>
      <c r="P31" s="72">
        <v>0</v>
      </c>
      <c r="Q31" s="72">
        <v>0</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0</v>
      </c>
      <c r="L32" s="72">
        <v>0</v>
      </c>
      <c r="M32" s="72">
        <v>0</v>
      </c>
      <c r="N32" s="72">
        <v>0</v>
      </c>
      <c r="O32" s="72">
        <v>0</v>
      </c>
      <c r="P32" s="72">
        <v>0</v>
      </c>
      <c r="Q32" s="72">
        <v>0</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0.45</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2667037.5702300002</v>
      </c>
      <c r="L34" s="72">
        <v>2628975.4221137404</v>
      </c>
      <c r="M34" s="72">
        <v>545211.10009800002</v>
      </c>
      <c r="N34" s="72">
        <v>0</v>
      </c>
      <c r="O34" s="72">
        <v>328579.45811586</v>
      </c>
      <c r="P34" s="72">
        <v>0</v>
      </c>
      <c r="Q34" s="72">
        <v>620506.68139199994</v>
      </c>
      <c r="R34" s="72">
        <v>1763519.7685</v>
      </c>
      <c r="S34" s="72">
        <v>250128.78000000003</v>
      </c>
      <c r="T34" s="72">
        <v>8803958.780449599</v>
      </c>
      <c r="U34" s="80">
        <v>0.70545289231282338</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16002.225421380001</v>
      </c>
      <c r="L45" s="72">
        <v>78869.262663412213</v>
      </c>
      <c r="M45" s="72">
        <v>16356.33300294</v>
      </c>
      <c r="N45" s="72">
        <v>0</v>
      </c>
      <c r="O45" s="72">
        <v>0</v>
      </c>
      <c r="P45" s="72">
        <v>0</v>
      </c>
      <c r="Q45" s="72">
        <v>930.76002208799991</v>
      </c>
      <c r="R45" s="72">
        <v>0</v>
      </c>
      <c r="S45" s="72">
        <v>125064.39000000001</v>
      </c>
      <c r="T45" s="72">
        <v>237222.97110982024</v>
      </c>
      <c r="U45" s="80">
        <v>1.9008452363962324E-2</v>
      </c>
    </row>
    <row r="46" spans="1:21" x14ac:dyDescent="0.25">
      <c r="A46" t="b">
        <v>1</v>
      </c>
      <c r="B46" t="b">
        <v>1</v>
      </c>
      <c r="D46" s="77" t="s">
        <v>113</v>
      </c>
      <c r="E46" s="72" t="s">
        <v>75</v>
      </c>
      <c r="F46" s="72" t="s">
        <v>75</v>
      </c>
      <c r="G46" s="72" t="s">
        <v>75</v>
      </c>
      <c r="H46" s="72" t="s">
        <v>75</v>
      </c>
      <c r="I46" s="78" t="s">
        <v>75</v>
      </c>
      <c r="J46" s="72" t="s">
        <v>75</v>
      </c>
      <c r="K46" s="72">
        <v>2683039.79565138</v>
      </c>
      <c r="L46" s="72">
        <v>2707844.6847771527</v>
      </c>
      <c r="M46" s="72">
        <v>561567.43310094008</v>
      </c>
      <c r="N46" s="72">
        <v>0</v>
      </c>
      <c r="O46" s="72">
        <v>328579.45811586</v>
      </c>
      <c r="P46" s="72">
        <v>0</v>
      </c>
      <c r="Q46" s="72">
        <v>621437.44141408801</v>
      </c>
      <c r="R46" s="72">
        <v>1763519.7685</v>
      </c>
      <c r="S46" s="72">
        <v>375193.17000000004</v>
      </c>
      <c r="T46" s="72">
        <v>9041181.7515594196</v>
      </c>
      <c r="U46" s="80">
        <v>0.7244613446767858</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960133.5252828002</v>
      </c>
      <c r="L52" s="72">
        <v>946431.15196094662</v>
      </c>
      <c r="M52" s="72">
        <v>196275.99603528003</v>
      </c>
      <c r="N52" s="72">
        <v>0</v>
      </c>
      <c r="O52" s="72">
        <v>118288.60492170962</v>
      </c>
      <c r="P52" s="72">
        <v>0</v>
      </c>
      <c r="Q52" s="72">
        <v>49640.534511359998</v>
      </c>
      <c r="R52" s="72">
        <v>1022841.4657300002</v>
      </c>
      <c r="S52" s="72">
        <v>145074.69240000003</v>
      </c>
      <c r="T52" s="72">
        <v>3438685.970842097</v>
      </c>
      <c r="U52" s="80">
        <v>0.27553865532321409</v>
      </c>
    </row>
    <row r="53" spans="1:21" x14ac:dyDescent="0.25">
      <c r="A53" t="b">
        <v>1</v>
      </c>
      <c r="B53" t="b">
        <v>1</v>
      </c>
      <c r="D53" s="77" t="s">
        <v>123</v>
      </c>
      <c r="E53" s="72" t="s">
        <v>75</v>
      </c>
      <c r="F53" s="72" t="s">
        <v>75</v>
      </c>
      <c r="G53" s="72" t="s">
        <v>75</v>
      </c>
      <c r="H53" s="72" t="s">
        <v>75</v>
      </c>
      <c r="I53" s="78" t="s">
        <v>75</v>
      </c>
      <c r="J53" s="72" t="s">
        <v>75</v>
      </c>
      <c r="K53" s="72">
        <v>3643173.3209341806</v>
      </c>
      <c r="L53" s="72">
        <v>3654275.8367380993</v>
      </c>
      <c r="M53" s="72">
        <v>757843.42913622013</v>
      </c>
      <c r="N53" s="72">
        <v>0</v>
      </c>
      <c r="O53" s="72">
        <v>446868.06303756963</v>
      </c>
      <c r="P53" s="72">
        <v>0</v>
      </c>
      <c r="Q53" s="72">
        <v>671077.975925448</v>
      </c>
      <c r="R53" s="72">
        <v>2786361.2342300001</v>
      </c>
      <c r="S53" s="72">
        <v>520267.8624000001</v>
      </c>
      <c r="T53" s="72">
        <v>12479867.722401518</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0.24715497145996121</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0.46865173902272045</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0.71580671048268163</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0.45</v>
      </c>
      <c r="S65" s="72">
        <v>-0.7</v>
      </c>
      <c r="T65" s="72" t="s">
        <v>75</v>
      </c>
      <c r="U65" s="80" t="s">
        <v>75</v>
      </c>
    </row>
    <row r="66" spans="1:21" x14ac:dyDescent="0.25">
      <c r="A66" t="b">
        <v>0</v>
      </c>
      <c r="B66" t="b">
        <v>0</v>
      </c>
      <c r="D66" s="77" t="s">
        <v>75</v>
      </c>
      <c r="E66" s="72" t="s">
        <v>133</v>
      </c>
      <c r="F66" s="72" t="s">
        <v>82</v>
      </c>
      <c r="G66" s="72" t="s">
        <v>83</v>
      </c>
      <c r="H66" s="72" t="s">
        <v>79</v>
      </c>
      <c r="I66" s="78" t="s">
        <v>79</v>
      </c>
      <c r="J66" s="72" t="s">
        <v>79</v>
      </c>
      <c r="K66" s="72">
        <v>0</v>
      </c>
      <c r="L66" s="72">
        <v>0</v>
      </c>
      <c r="M66" s="72">
        <v>0</v>
      </c>
      <c r="N66" s="72">
        <v>0</v>
      </c>
      <c r="O66" s="72">
        <v>0</v>
      </c>
      <c r="P66" s="72">
        <v>0</v>
      </c>
      <c r="Q66" s="72">
        <v>0</v>
      </c>
      <c r="R66" s="72">
        <v>0</v>
      </c>
      <c r="S66" s="72">
        <v>0</v>
      </c>
      <c r="T66" s="72" t="s">
        <v>75</v>
      </c>
      <c r="U66" s="80" t="s">
        <v>75</v>
      </c>
    </row>
    <row r="67" spans="1:21" ht="45" x14ac:dyDescent="0.25">
      <c r="A67" t="b">
        <v>0</v>
      </c>
      <c r="B67" t="b">
        <v>0</v>
      </c>
      <c r="D67" s="77" t="s">
        <v>75</v>
      </c>
      <c r="E67" s="72" t="s">
        <v>133</v>
      </c>
      <c r="F67" s="72" t="s">
        <v>84</v>
      </c>
      <c r="G67" s="72" t="s">
        <v>85</v>
      </c>
      <c r="H67" s="72" t="s">
        <v>79</v>
      </c>
      <c r="I67" s="78" t="s">
        <v>79</v>
      </c>
      <c r="J67" s="72" t="s">
        <v>79</v>
      </c>
      <c r="K67" s="72">
        <v>2.5000000000000001E-2</v>
      </c>
      <c r="L67" s="72">
        <v>3.5000000000000003E-2</v>
      </c>
      <c r="M67" s="72">
        <v>3.5000000000000003E-2</v>
      </c>
      <c r="N67" s="72">
        <v>2.5000000000000001E-2</v>
      </c>
      <c r="O67" s="72">
        <v>3.5000000000000003E-2</v>
      </c>
      <c r="P67" s="72">
        <v>3.5000000000000003E-2</v>
      </c>
      <c r="Q67" s="72">
        <v>3.5000000000000003E-2</v>
      </c>
      <c r="R67" s="72">
        <v>0</v>
      </c>
      <c r="S67" s="72">
        <v>0</v>
      </c>
      <c r="T67" s="72" t="s">
        <v>75</v>
      </c>
      <c r="U67" s="80" t="s">
        <v>75</v>
      </c>
    </row>
    <row r="68" spans="1:21" ht="30" x14ac:dyDescent="0.25">
      <c r="A68" t="b">
        <v>0</v>
      </c>
      <c r="B68" t="b">
        <v>0</v>
      </c>
      <c r="D68" s="77" t="s">
        <v>75</v>
      </c>
      <c r="E68" s="72" t="s">
        <v>133</v>
      </c>
      <c r="F68" s="72" t="s">
        <v>88</v>
      </c>
      <c r="G68" s="72" t="s">
        <v>134</v>
      </c>
      <c r="H68" s="72" t="s">
        <v>79</v>
      </c>
      <c r="I68" s="78" t="s">
        <v>79</v>
      </c>
      <c r="J68" s="72" t="s">
        <v>79</v>
      </c>
      <c r="K68" s="72">
        <v>4.1000000000000012E-3</v>
      </c>
      <c r="L68" s="72">
        <v>2.46E-2</v>
      </c>
      <c r="M68" s="72">
        <v>2.46E-2</v>
      </c>
      <c r="N68" s="72">
        <v>2.46E-2</v>
      </c>
      <c r="O68" s="72">
        <v>2.4E-2</v>
      </c>
      <c r="P68" s="72">
        <v>2.4E-2</v>
      </c>
      <c r="Q68" s="72">
        <v>0.25</v>
      </c>
      <c r="R68" s="72">
        <v>0</v>
      </c>
      <c r="S68" s="72">
        <v>0</v>
      </c>
      <c r="T68" s="72" t="s">
        <v>75</v>
      </c>
      <c r="U68" s="80" t="s">
        <v>75</v>
      </c>
    </row>
    <row r="69" spans="1:21" ht="45" x14ac:dyDescent="0.25">
      <c r="A69" t="b">
        <v>0</v>
      </c>
      <c r="B69" t="b">
        <v>0</v>
      </c>
      <c r="D69" s="77" t="s">
        <v>75</v>
      </c>
      <c r="E69" s="72" t="s">
        <v>133</v>
      </c>
      <c r="F69" s="72" t="s">
        <v>90</v>
      </c>
      <c r="G69" s="72" t="s">
        <v>91</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x14ac:dyDescent="0.25">
      <c r="A70" t="b">
        <v>0</v>
      </c>
      <c r="B70" t="b">
        <v>0</v>
      </c>
      <c r="D70" s="77" t="s">
        <v>75</v>
      </c>
      <c r="E70" s="72" t="s">
        <v>133</v>
      </c>
      <c r="F70" s="72" t="s">
        <v>95</v>
      </c>
      <c r="G70" s="72" t="s">
        <v>96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ht="30" x14ac:dyDescent="0.25">
      <c r="A71" t="b">
        <v>0</v>
      </c>
      <c r="B71" t="b">
        <v>0</v>
      </c>
      <c r="D71" s="77" t="s">
        <v>75</v>
      </c>
      <c r="E71" s="72" t="s">
        <v>133</v>
      </c>
      <c r="F71" s="72" t="s">
        <v>94</v>
      </c>
      <c r="G71" s="72" t="s">
        <v>6</v>
      </c>
      <c r="H71" s="72" t="s">
        <v>79</v>
      </c>
      <c r="I71" s="78" t="s">
        <v>79</v>
      </c>
      <c r="J71" s="72" t="s">
        <v>79</v>
      </c>
      <c r="K71" s="72">
        <v>0</v>
      </c>
      <c r="L71" s="72">
        <v>0</v>
      </c>
      <c r="M71" s="72">
        <v>0</v>
      </c>
      <c r="N71" s="72">
        <v>0</v>
      </c>
      <c r="O71" s="72">
        <v>0</v>
      </c>
      <c r="P71" s="72">
        <v>0</v>
      </c>
      <c r="Q71" s="72">
        <v>0</v>
      </c>
      <c r="R71" s="72">
        <v>0</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0.45</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26473.345999999998</v>
      </c>
      <c r="S73" s="72">
        <v>3553.6020000000008</v>
      </c>
      <c r="T73" s="72">
        <v>13869706.763759002</v>
      </c>
      <c r="U73" s="80">
        <v>0.76760705266393947</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4.9156436732350241E-3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26473.345999999998</v>
      </c>
      <c r="S85" s="72">
        <v>5330.4030000000012</v>
      </c>
      <c r="T85" s="72">
        <v>13958526.344124097</v>
      </c>
      <c r="U85" s="80">
        <v>0.77252269633717452</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14295.60684</v>
      </c>
      <c r="S91" s="72">
        <v>1918.9450800000006</v>
      </c>
      <c r="T91" s="72">
        <v>4110232.5548788798</v>
      </c>
      <c r="U91" s="80">
        <v>0.22747730366282545</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40768.952839999998</v>
      </c>
      <c r="S92" s="72">
        <v>7249.3480800000016</v>
      </c>
      <c r="T92" s="72">
        <v>18068758.899002977</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2023-07-21T09:40:48Z</dcterms:created>
  <dcterms:modified xsi:type="dcterms:W3CDTF">2023-07-21T09:40:49Z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2023-07-21T09:40:49Z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df247aeb-e211-4bbe-b746-21ece97d2fa4</vt:lpwstr>
  </property>
  <property fmtid="{D5CDD505-2E9C-101B-9397-08002B2CF9AE}" pid="8" name="MSIP_Label_c1941c47-a837-430d-8559-fd118a72769e_ContentBits">
    <vt:lpwstr>0</vt:lpwstr>
  </property>
</Properties>
</file>